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D:\working\waccache\CP1PEPF000072E8\EXCELCNV\5d717fc7-2730-4e6a-b686-3ce267afbf55\"/>
    </mc:Choice>
  </mc:AlternateContent>
  <xr:revisionPtr revIDLastSave="7" documentId="8_{0E5DFE79-1C44-4C1C-98A7-37B90A3AB73A}" xr6:coauthVersionLast="47" xr6:coauthVersionMax="47" xr10:uidLastSave="{E3248E87-11E6-4192-8F71-91DBDB547EA8}"/>
  <bookViews>
    <workbookView xWindow="-60" yWindow="-60" windowWidth="15480" windowHeight="11640" tabRatio="500" activeTab="4" xr2:uid="{00000000-000D-0000-FFFF-FFFF00000000}"/>
  </bookViews>
  <sheets>
    <sheet name="Instrucciones" sheetId="1" r:id="rId1"/>
    <sheet name="Valoraciones_SUS" sheetId="2" r:id="rId2"/>
    <sheet name="Cálculo_SUS" sheetId="3" r:id="rId3"/>
    <sheet name="Tareas_Éxito" sheetId="4" r:id="rId4"/>
    <sheet name="Apropiación_P11_P15" sheetId="5" r:id="rId5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4" i="4" l="1"/>
  <c r="C17" i="3"/>
  <c r="C16" i="3"/>
  <c r="C15" i="3"/>
  <c r="P11" i="3"/>
  <c r="M11" i="3"/>
  <c r="L11" i="3"/>
  <c r="K11" i="3"/>
  <c r="J11" i="3"/>
  <c r="I11" i="3"/>
  <c r="H11" i="3"/>
  <c r="G11" i="3"/>
  <c r="F11" i="3"/>
  <c r="E11" i="3"/>
  <c r="D11" i="3"/>
  <c r="N11" i="3"/>
  <c r="O11" i="3"/>
  <c r="H17" i="5"/>
  <c r="G17" i="5"/>
  <c r="F17" i="5"/>
  <c r="E17" i="5"/>
  <c r="D17" i="5"/>
  <c r="C17" i="5"/>
  <c r="H16" i="5"/>
  <c r="G16" i="5"/>
  <c r="F16" i="5"/>
  <c r="E16" i="5"/>
  <c r="D16" i="5"/>
  <c r="C16" i="5"/>
  <c r="H15" i="5"/>
  <c r="G15" i="5"/>
  <c r="F15" i="5"/>
  <c r="E15" i="5"/>
  <c r="D15" i="5"/>
  <c r="C15" i="5"/>
  <c r="H14" i="5"/>
  <c r="G14" i="5"/>
  <c r="F14" i="5"/>
  <c r="E14" i="5"/>
  <c r="D14" i="5"/>
  <c r="C14" i="5"/>
  <c r="H13" i="5"/>
  <c r="G13" i="5"/>
  <c r="F13" i="5"/>
  <c r="E13" i="5"/>
  <c r="D13" i="5"/>
  <c r="C13" i="5"/>
  <c r="J8" i="5"/>
  <c r="K8" i="5" s="1"/>
  <c r="I8" i="5"/>
  <c r="J7" i="5"/>
  <c r="K7" i="5" s="1"/>
  <c r="I7" i="5"/>
  <c r="J6" i="5"/>
  <c r="K6" i="5" s="1"/>
  <c r="I6" i="5"/>
  <c r="J5" i="5"/>
  <c r="K5" i="5" s="1"/>
  <c r="I5" i="5"/>
  <c r="J4" i="5"/>
  <c r="K4" i="5" s="1"/>
  <c r="I4" i="5"/>
  <c r="D15" i="4"/>
  <c r="D14" i="4"/>
  <c r="D13" i="4"/>
  <c r="J9" i="4"/>
  <c r="G9" i="4"/>
  <c r="D9" i="4"/>
  <c r="O8" i="4"/>
  <c r="L8" i="4"/>
  <c r="I8" i="4"/>
  <c r="F8" i="4"/>
  <c r="M8" i="4" s="1"/>
  <c r="N8" i="4" s="1"/>
  <c r="O7" i="4"/>
  <c r="L7" i="4"/>
  <c r="I7" i="4"/>
  <c r="F7" i="4"/>
  <c r="M7" i="4" s="1"/>
  <c r="N7" i="4" s="1"/>
  <c r="O6" i="4"/>
  <c r="L6" i="4"/>
  <c r="I6" i="4"/>
  <c r="F6" i="4"/>
  <c r="M6" i="4" s="1"/>
  <c r="N6" i="4" s="1"/>
  <c r="O5" i="4"/>
  <c r="L5" i="4"/>
  <c r="I5" i="4"/>
  <c r="F5" i="4"/>
  <c r="M5" i="4" s="1"/>
  <c r="N5" i="4" s="1"/>
  <c r="O9" i="4"/>
  <c r="L4" i="4"/>
  <c r="C15" i="4" s="1"/>
  <c r="I4" i="4"/>
  <c r="C14" i="4" s="1"/>
  <c r="F4" i="4"/>
  <c r="B17" i="3"/>
  <c r="B16" i="3"/>
  <c r="B15" i="3"/>
  <c r="M9" i="3"/>
  <c r="L9" i="3"/>
  <c r="K9" i="3"/>
  <c r="J9" i="3"/>
  <c r="I9" i="3"/>
  <c r="H9" i="3"/>
  <c r="G9" i="3"/>
  <c r="F9" i="3"/>
  <c r="E9" i="3"/>
  <c r="D9" i="3"/>
  <c r="N9" i="3" s="1"/>
  <c r="O9" i="3" s="1"/>
  <c r="P9" i="3" s="1"/>
  <c r="M8" i="3"/>
  <c r="L8" i="3"/>
  <c r="K8" i="3"/>
  <c r="J8" i="3"/>
  <c r="I8" i="3"/>
  <c r="H8" i="3"/>
  <c r="G8" i="3"/>
  <c r="F8" i="3"/>
  <c r="E8" i="3"/>
  <c r="D8" i="3"/>
  <c r="N8" i="3" s="1"/>
  <c r="O8" i="3" s="1"/>
  <c r="M7" i="3"/>
  <c r="L7" i="3"/>
  <c r="K7" i="3"/>
  <c r="J7" i="3"/>
  <c r="I7" i="3"/>
  <c r="H7" i="3"/>
  <c r="G7" i="3"/>
  <c r="F7" i="3"/>
  <c r="E7" i="3"/>
  <c r="D7" i="3"/>
  <c r="N7" i="3" s="1"/>
  <c r="O7" i="3" s="1"/>
  <c r="M6" i="3"/>
  <c r="L6" i="3"/>
  <c r="K6" i="3"/>
  <c r="J6" i="3"/>
  <c r="I6" i="3"/>
  <c r="H6" i="3"/>
  <c r="G6" i="3"/>
  <c r="F6" i="3"/>
  <c r="E6" i="3"/>
  <c r="D6" i="3"/>
  <c r="M5" i="3"/>
  <c r="L5" i="3"/>
  <c r="K5" i="3"/>
  <c r="J5" i="3"/>
  <c r="I5" i="3"/>
  <c r="H5" i="3"/>
  <c r="G5" i="3"/>
  <c r="F5" i="3"/>
  <c r="E5" i="3"/>
  <c r="D5" i="3"/>
  <c r="N5" i="3" s="1"/>
  <c r="O5" i="3" s="1"/>
  <c r="P5" i="3" s="1"/>
  <c r="N6" i="3" l="1"/>
  <c r="D16" i="3"/>
  <c r="P7" i="3"/>
  <c r="D15" i="3"/>
  <c r="P8" i="3"/>
  <c r="C13" i="4"/>
  <c r="M4" i="4"/>
  <c r="M9" i="4" l="1"/>
  <c r="N4" i="4"/>
  <c r="N9" i="4" s="1"/>
  <c r="O6" i="3"/>
  <c r="D17" i="3" l="1"/>
  <c r="P6" i="3"/>
</calcChain>
</file>

<file path=xl/sharedStrings.xml><?xml version="1.0" encoding="utf-8"?>
<sst xmlns="http://schemas.openxmlformats.org/spreadsheetml/2006/main" count="219" uniqueCount="123">
  <si>
    <t>Cálculo SUS y Resultados de Usabilidad — Tableros BI | ITELCA S.A.S.</t>
  </si>
  <si>
    <t>PROPÓSITO  Soportar los cálculos del cuestionario SUS (System Usability Scale) aplicado a 5 usuarios de ITELCA S.A.S. el 28/04/2026. El archivo contiene cuatro hojas de trabajo interconectadas mediante fórmulas.</t>
  </si>
  <si>
    <t>ESTRUCTURA</t>
  </si>
  <si>
    <t xml:space="preserve">  • Valoraciones_SUS:  Ingrese o verifique las valoraciones de los 10 ítems SUS por participante (celdas verdes). Es la única hoja modificable.</t>
  </si>
  <si>
    <t xml:space="preserve">  • Cálculo_SUS:  Calcula automáticamente el puntaje SUS individual, por perfil y global usando fórmulas vinculadas a Valoraciones_SUS.</t>
  </si>
  <si>
    <t xml:space="preserve">  • Tareas_Éxito:  Registra las duraciones y resultados de las 3 tareas por participante. Calcula tasa de éxito y tiempo promedio automáticamente.</t>
  </si>
  <si>
    <t xml:space="preserve">  • Apropiación_P11_P15:  Registra y calcula frecuencias y promedios de las preguntas de apropiación P11 a P15.</t>
  </si>
  <si>
    <t>FÓRMULA SUS  Ítems impares (1,3,5,7,9): puntaje = valor − 1  |  Ítems pares (2,4,6,8,10): puntaje = 5 − valor  |  Puntaje total = Σ × 2,5</t>
  </si>
  <si>
    <t>UMBRAL SUS  ≥90 Excelente | 80–89 Bueno | 70–79 Aceptable | 68 Promedio mercado | 50–67 Por mejorar | &lt;50 Inaceptable</t>
  </si>
  <si>
    <t>REFERENCIA  Brooke (1996) | Bangor, Kortum &amp; Miller (2008) | Nielsen (2000)</t>
  </si>
  <si>
    <t>Valoraciones SUS por Participante — ITELCA S.A.S. | 28/04/2026</t>
  </si>
  <si>
    <t>⚠  Únicamente modifique las celdas en verde (columnas F a O). Los valores válidos son 1 a 5 según escala Likert.</t>
  </si>
  <si>
    <t>Ítems SUS (1=Totalmente en desacuerdo → 5=Totalmente de acuerdo)</t>
  </si>
  <si>
    <t>Cód.</t>
  </si>
  <si>
    <t>Participante</t>
  </si>
  <si>
    <t>Cargo</t>
  </si>
  <si>
    <t>Perfil</t>
  </si>
  <si>
    <t>Dashboard</t>
  </si>
  <si>
    <t>Ítem 1</t>
  </si>
  <si>
    <t>Ítem 2</t>
  </si>
  <si>
    <t>Ítem 3</t>
  </si>
  <si>
    <t>Ítem 4</t>
  </si>
  <si>
    <t>Ítem 5</t>
  </si>
  <si>
    <t>Ítem 6</t>
  </si>
  <si>
    <t>Ítem 7</t>
  </si>
  <si>
    <t>Ítem 8</t>
  </si>
  <si>
    <t>Ítem 9</t>
  </si>
  <si>
    <t>Ítem 10</t>
  </si>
  <si>
    <t>Paridad</t>
  </si>
  <si>
    <t>impar</t>
  </si>
  <si>
    <t>par</t>
  </si>
  <si>
    <t>001</t>
  </si>
  <si>
    <t>David Hernández</t>
  </si>
  <si>
    <t>Analista Financiero</t>
  </si>
  <si>
    <t>Analistas operativos</t>
  </si>
  <si>
    <t>Finanzas y Op. C</t>
  </si>
  <si>
    <t>002</t>
  </si>
  <si>
    <t>Claudia Gil</t>
  </si>
  <si>
    <t>Director de Servicios</t>
  </si>
  <si>
    <t>Líderes de proceso</t>
  </si>
  <si>
    <t>Finanzas y Op. B</t>
  </si>
  <si>
    <t>003</t>
  </si>
  <si>
    <t>Diego Farfán Bonilla</t>
  </si>
  <si>
    <t>Gerente Operaciones</t>
  </si>
  <si>
    <t>Gerencia estratégica</t>
  </si>
  <si>
    <t>Finanzas y Op. A</t>
  </si>
  <si>
    <t>004</t>
  </si>
  <si>
    <t>Diego Vega</t>
  </si>
  <si>
    <t>Gerente Soluciones</t>
  </si>
  <si>
    <t>Ventas A</t>
  </si>
  <si>
    <t>005</t>
  </si>
  <si>
    <t>Nancy Fuentes</t>
  </si>
  <si>
    <t>Prof. Desarrollo Negocios</t>
  </si>
  <si>
    <t>Ventas B</t>
  </si>
  <si>
    <t>Cálculo del Puntaje SUS — System Usability Scale | ITELCA S.A.S.</t>
  </si>
  <si>
    <t>Fórmula SUS: Ítems impares = valor−1 | Ítems pares = 5−valor | Puntaje total = Σ(10 ítems ajustados) × 2,5 | Rango: 0–100</t>
  </si>
  <si>
    <t>Puntaje ajustado por ítem (fórmula automática)</t>
  </si>
  <si>
    <t>Aj.1</t>
  </si>
  <si>
    <t>Aj.2</t>
  </si>
  <si>
    <t>Aj.3</t>
  </si>
  <si>
    <t>Aj.4</t>
  </si>
  <si>
    <t>Aj.5</t>
  </si>
  <si>
    <t>Aj.6</t>
  </si>
  <si>
    <t>Aj.7</t>
  </si>
  <si>
    <t>Aj.8</t>
  </si>
  <si>
    <t>Aj.9</t>
  </si>
  <si>
    <t>Aj.10</t>
  </si>
  <si>
    <t>Σ Ajustada</t>
  </si>
  <si>
    <t>Puntaje SUS</t>
  </si>
  <si>
    <t>Interpretación</t>
  </si>
  <si>
    <t>PROMEDIO GLOBAL (n=5)</t>
  </si>
  <si>
    <t>Puntaje SUS promedio por perfil de usuario</t>
  </si>
  <si>
    <t>n</t>
  </si>
  <si>
    <t>Puntaje SUS promedio</t>
  </si>
  <si>
    <t>Interpretación (Bangor et al., 2008)</t>
  </si>
  <si>
    <t>Registro de Tareas y Tasa de Éxito — ITELCA S.A.S. | 28/04/2026</t>
  </si>
  <si>
    <t>Tarea 1</t>
  </si>
  <si>
    <t>Tarea 2</t>
  </si>
  <si>
    <t>Tarea 3</t>
  </si>
  <si>
    <t>Dur.(min)</t>
  </si>
  <si>
    <t>Resultado</t>
  </si>
  <si>
    <t>Éxito?</t>
  </si>
  <si>
    <t>Tareas exitosas</t>
  </si>
  <si>
    <t>Tasa éxito</t>
  </si>
  <si>
    <t>T. promedio (min)</t>
  </si>
  <si>
    <t>Éxito</t>
  </si>
  <si>
    <t>Parcial</t>
  </si>
  <si>
    <t>PROMEDIOS GLOBALES (n=5)</t>
  </si>
  <si>
    <t>Tasa de éxito por tarea individual</t>
  </si>
  <si>
    <t>Tarea</t>
  </si>
  <si>
    <t>Descripción</t>
  </si>
  <si>
    <t>Tasa de éxito (%)</t>
  </si>
  <si>
    <t>Tiempo promedio (min)</t>
  </si>
  <si>
    <t>Observación</t>
  </si>
  <si>
    <t>Navegar y encontrar KPI clave</t>
  </si>
  <si>
    <t>Completada al 100% por todos los perfiles</t>
  </si>
  <si>
    <t>Identificar indicador actual vs. mes anterior</t>
  </si>
  <si>
    <t>60% — falta filtro mensual en tablero</t>
  </si>
  <si>
    <t>Filtrar por período relevante</t>
  </si>
  <si>
    <t>100% — mayor tiempo por exploración activa</t>
  </si>
  <si>
    <t>Apropiación del Tablero — Preguntas P11 a P15 | ITELCA S.A.S.</t>
  </si>
  <si>
    <t>Escala Likert: 1=Nunca | 2=Raramente | 3=A veces | 4=Frecuentemente | 5=Siempre</t>
  </si>
  <si>
    <t>P11</t>
  </si>
  <si>
    <t>P12</t>
  </si>
  <si>
    <t>P13</t>
  </si>
  <si>
    <t>P14</t>
  </si>
  <si>
    <t>P15</t>
  </si>
  <si>
    <t>Suma</t>
  </si>
  <si>
    <t>Promedio</t>
  </si>
  <si>
    <t>Frecuencias y promedios por ítem (n=5)</t>
  </si>
  <si>
    <t>Ítem</t>
  </si>
  <si>
    <t>Pregunta resumida</t>
  </si>
  <si>
    <t>Nunca (1)</t>
  </si>
  <si>
    <t>Raramente (2)</t>
  </si>
  <si>
    <t>A veces (3)</t>
  </si>
  <si>
    <t>Frecuentemente (4)</t>
  </si>
  <si>
    <t>Siempre (5)</t>
  </si>
  <si>
    <t>Prom.</t>
  </si>
  <si>
    <t>La información es relevante para mis decisiones</t>
  </si>
  <si>
    <t>Accedo a información antes no disponible</t>
  </si>
  <si>
    <t>Los indicadores reflejan el desempeño de mi área</t>
  </si>
  <si>
    <t>Podría tomar decisiones con este tablero</t>
  </si>
  <si>
    <t>La navegación es intuitiva para mi perfil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</si>
</sst>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2"/>
      <color rgb="FFFFFFFF"/>
      <name val="Arial"/>
      <charset val="1"/>
    </font>
    <font>
      <i/>
      <sz val="9"/>
      <color rgb="FF7F6000"/>
      <name val="Arial"/>
      <charset val="1"/>
    </font>
    <font>
      <b/>
      <sz val="9"/>
      <color rgb="FFFFFFFF"/>
      <name val="Arial"/>
      <charset val="1"/>
    </font>
    <font>
      <i/>
      <sz val="8"/>
      <color rgb="FF595959"/>
      <name val="Arial"/>
      <charset val="1"/>
    </font>
    <font>
      <b/>
      <sz val="11"/>
      <color rgb="FF1A5276"/>
      <name val="Arial"/>
      <charset val="1"/>
    </font>
    <font>
      <sz val="10"/>
      <color rgb="FF1A5276"/>
      <name val="Arial"/>
      <charset val="1"/>
    </font>
    <font>
      <b/>
      <sz val="11"/>
      <color rgb="FF1F4E79"/>
      <name val="Arial"/>
      <charset val="1"/>
    </font>
    <font>
      <b/>
      <sz val="10"/>
      <color rgb="FFFFFFFF"/>
      <name val="Arial"/>
      <charset val="1"/>
    </font>
    <font>
      <b/>
      <sz val="10"/>
      <color rgb="FF1F4E79"/>
      <name val="Arial"/>
      <charset val="1"/>
    </font>
    <font>
      <sz val="9"/>
      <color rgb="FF00000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1A5276"/>
      </patternFill>
    </fill>
    <fill>
      <patternFill patternType="solid">
        <fgColor rgb="FFFFF2CC"/>
        <bgColor rgb="FFF2F2F2"/>
      </patternFill>
    </fill>
    <fill>
      <patternFill patternType="solid">
        <fgColor rgb="FF2E75B6"/>
        <bgColor rgb="FF4472C4"/>
      </patternFill>
    </fill>
    <fill>
      <patternFill patternType="solid">
        <fgColor rgb="FFDEEAF1"/>
        <bgColor rgb="FFE2EFDA"/>
      </patternFill>
    </fill>
    <fill>
      <patternFill patternType="solid">
        <fgColor rgb="FFFFFFFF"/>
        <bgColor rgb="FFF2F2F2"/>
      </patternFill>
    </fill>
    <fill>
      <patternFill patternType="solid">
        <fgColor rgb="FFD6EAD7"/>
        <bgColor rgb="FFE2EFDA"/>
      </patternFill>
    </fill>
    <fill>
      <patternFill patternType="solid">
        <fgColor rgb="FFF2F2F2"/>
        <bgColor rgb="FFE2EFDA"/>
      </patternFill>
    </fill>
    <fill>
      <patternFill patternType="solid">
        <fgColor rgb="FFE2EFDA"/>
        <bgColor rgb="FFD6EAD7"/>
      </patternFill>
    </fill>
  </fills>
  <borders count="4">
    <border>
      <left/>
      <right/>
      <top/>
      <bottom/>
      <diagonal/>
    </border>
    <border>
      <left style="medium">
        <color rgb="FF4472C4"/>
      </left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1" fontId="8" fillId="7" borderId="2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left" vertical="center" wrapText="1"/>
    </xf>
    <xf numFmtId="1" fontId="3" fillId="8" borderId="2" xfId="0" applyNumberFormat="1" applyFont="1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164" fontId="10" fillId="9" borderId="2" xfId="0" applyNumberFormat="1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1" fontId="9" fillId="8" borderId="2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0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9" fontId="12" fillId="9" borderId="2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/>
    </xf>
    <xf numFmtId="9" fontId="12" fillId="9" borderId="1" xfId="0" applyNumberFormat="1" applyFont="1" applyFill="1" applyBorder="1" applyAlignment="1">
      <alignment horizontal="center" vertical="center"/>
    </xf>
    <xf numFmtId="9" fontId="2" fillId="9" borderId="2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left" vertical="center" wrapText="1"/>
    </xf>
    <xf numFmtId="9" fontId="2" fillId="3" borderId="2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1" fontId="2" fillId="9" borderId="2" xfId="0" applyNumberFormat="1" applyFont="1" applyFill="1" applyBorder="1" applyAlignment="1">
      <alignment horizontal="center" vertical="center"/>
    </xf>
    <xf numFmtId="1" fontId="3" fillId="8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DEEAF1"/>
      <rgbColor rgb="FF660066"/>
      <rgbColor rgb="FFFF8080"/>
      <rgbColor rgb="FF2E75B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FDA"/>
      <rgbColor rgb="FFD6EAD7"/>
      <rgbColor rgb="FFF2F2F2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595959"/>
      <rgbColor rgb="FF969696"/>
      <rgbColor rgb="FF1A527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6"/>
  <sheetViews>
    <sheetView showGridLines="0" topLeftCell="A5" zoomScaleNormal="100" workbookViewId="0"/>
  </sheetViews>
  <sheetFormatPr defaultColWidth="8.7109375" defaultRowHeight="15"/>
  <cols>
    <col min="1" max="1" width="3" customWidth="1"/>
    <col min="2" max="2" width="85" customWidth="1"/>
  </cols>
  <sheetData>
    <row r="2" spans="2:2" ht="21.75" customHeight="1">
      <c r="B2" s="44" t="s">
        <v>0</v>
      </c>
    </row>
    <row r="3" spans="2:2" ht="21.75" customHeight="1">
      <c r="B3" s="44"/>
    </row>
    <row r="5" spans="2:2" ht="49.5" customHeight="1">
      <c r="B5" s="1" t="s">
        <v>1</v>
      </c>
    </row>
    <row r="6" spans="2:2" ht="21.75" customHeight="1">
      <c r="B6" s="2"/>
    </row>
    <row r="7" spans="2:2" ht="21.75" customHeight="1">
      <c r="B7" s="1" t="s">
        <v>2</v>
      </c>
    </row>
    <row r="8" spans="2:2" ht="21.75" customHeight="1">
      <c r="B8" s="1" t="s">
        <v>3</v>
      </c>
    </row>
    <row r="9" spans="2:2" ht="21.75" customHeight="1">
      <c r="B9" s="1" t="s">
        <v>4</v>
      </c>
    </row>
    <row r="10" spans="2:2" ht="21.75" customHeight="1">
      <c r="B10" s="1" t="s">
        <v>5</v>
      </c>
    </row>
    <row r="11" spans="2:2" ht="21.75" customHeight="1">
      <c r="B11" s="1" t="s">
        <v>6</v>
      </c>
    </row>
    <row r="12" spans="2:2" ht="21.75" customHeight="1">
      <c r="B12" s="2"/>
    </row>
    <row r="13" spans="2:2" ht="21.75" customHeight="1">
      <c r="B13" s="1" t="s">
        <v>7</v>
      </c>
    </row>
    <row r="14" spans="2:2" ht="21.75" customHeight="1">
      <c r="B14" s="1" t="s">
        <v>8</v>
      </c>
    </row>
    <row r="15" spans="2:2" ht="21.75" customHeight="1">
      <c r="B15" s="2"/>
    </row>
    <row r="16" spans="2:2" ht="21.75" customHeight="1">
      <c r="B16" s="1" t="s">
        <v>9</v>
      </c>
    </row>
  </sheetData>
  <mergeCells count="1">
    <mergeCell ref="B2:B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"/>
  <sheetViews>
    <sheetView showGridLines="0" zoomScaleNormal="100" workbookViewId="0">
      <pane xSplit="5" ySplit="5" topLeftCell="F6" activePane="bottomRight" state="frozen"/>
      <selection pane="bottomRight"/>
      <selection pane="bottomLeft" activeCell="A6" sqref="A6"/>
      <selection pane="topRight" activeCell="F1" sqref="F1"/>
    </sheetView>
  </sheetViews>
  <sheetFormatPr defaultColWidth="8.7109375" defaultRowHeight="15"/>
  <cols>
    <col min="1" max="1" width="6" customWidth="1"/>
    <col min="2" max="3" width="22" customWidth="1"/>
    <col min="4" max="4" width="20" customWidth="1"/>
    <col min="5" max="5" width="16" customWidth="1"/>
    <col min="6" max="15" width="7" customWidth="1"/>
  </cols>
  <sheetData>
    <row r="1" spans="1:16" ht="24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5.75" customHeight="1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 customHeight="1">
      <c r="F3" s="47" t="s">
        <v>12</v>
      </c>
      <c r="G3" s="47"/>
      <c r="H3" s="47"/>
      <c r="I3" s="47"/>
      <c r="J3" s="47"/>
      <c r="K3" s="47"/>
      <c r="L3" s="47"/>
      <c r="M3" s="47"/>
      <c r="N3" s="47"/>
      <c r="O3" s="47"/>
    </row>
    <row r="4" spans="1:16" ht="19.5" customHeight="1">
      <c r="A4" s="3" t="s">
        <v>13</v>
      </c>
      <c r="B4" s="3" t="s">
        <v>14</v>
      </c>
      <c r="C4" s="3" t="s">
        <v>15</v>
      </c>
      <c r="D4" s="3" t="s">
        <v>16</v>
      </c>
      <c r="E4" s="3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25</v>
      </c>
      <c r="N4" s="4" t="s">
        <v>26</v>
      </c>
      <c r="O4" s="4" t="s">
        <v>27</v>
      </c>
      <c r="P4" s="4" t="s">
        <v>28</v>
      </c>
    </row>
    <row r="5" spans="1:16" ht="13.5" customHeight="1">
      <c r="F5" s="5" t="s">
        <v>29</v>
      </c>
      <c r="G5" s="5" t="s">
        <v>30</v>
      </c>
      <c r="H5" s="5" t="s">
        <v>29</v>
      </c>
      <c r="I5" s="5" t="s">
        <v>30</v>
      </c>
      <c r="J5" s="5" t="s">
        <v>29</v>
      </c>
      <c r="K5" s="5" t="s">
        <v>30</v>
      </c>
      <c r="L5" s="5" t="s">
        <v>29</v>
      </c>
      <c r="M5" s="5" t="s">
        <v>30</v>
      </c>
      <c r="N5" s="5" t="s">
        <v>29</v>
      </c>
      <c r="O5" s="5" t="s">
        <v>30</v>
      </c>
    </row>
    <row r="6" spans="1:16" ht="24" customHeight="1">
      <c r="A6" s="6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8">
        <v>5</v>
      </c>
      <c r="G6" s="8">
        <v>1</v>
      </c>
      <c r="H6" s="8">
        <v>4</v>
      </c>
      <c r="I6" s="8">
        <v>1</v>
      </c>
      <c r="J6" s="8">
        <v>4</v>
      </c>
      <c r="K6" s="8">
        <v>1</v>
      </c>
      <c r="L6" s="8">
        <v>3</v>
      </c>
      <c r="M6" s="8">
        <v>1</v>
      </c>
      <c r="N6" s="8">
        <v>5</v>
      </c>
      <c r="O6" s="8">
        <v>1</v>
      </c>
      <c r="P6" s="9">
        <v>5</v>
      </c>
    </row>
    <row r="7" spans="1:16" ht="24" customHeight="1">
      <c r="A7" s="10" t="s">
        <v>36</v>
      </c>
      <c r="B7" s="11" t="s">
        <v>37</v>
      </c>
      <c r="C7" s="11" t="s">
        <v>38</v>
      </c>
      <c r="D7" s="11" t="s">
        <v>39</v>
      </c>
      <c r="E7" s="11" t="s">
        <v>40</v>
      </c>
      <c r="F7" s="8">
        <v>4</v>
      </c>
      <c r="G7" s="8">
        <v>2</v>
      </c>
      <c r="H7" s="8">
        <v>5</v>
      </c>
      <c r="I7" s="8">
        <v>2</v>
      </c>
      <c r="J7" s="8">
        <v>4</v>
      </c>
      <c r="K7" s="8">
        <v>1</v>
      </c>
      <c r="L7" s="8">
        <v>3</v>
      </c>
      <c r="M7" s="8">
        <v>1</v>
      </c>
      <c r="N7" s="8">
        <v>4</v>
      </c>
      <c r="O7" s="8">
        <v>2</v>
      </c>
      <c r="P7" s="12">
        <v>4</v>
      </c>
    </row>
    <row r="8" spans="1:16" ht="24" customHeight="1">
      <c r="A8" s="6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8">
        <v>4</v>
      </c>
      <c r="G8" s="8">
        <v>1</v>
      </c>
      <c r="H8" s="8">
        <v>4</v>
      </c>
      <c r="I8" s="8">
        <v>1</v>
      </c>
      <c r="J8" s="8">
        <v>5</v>
      </c>
      <c r="K8" s="8">
        <v>1</v>
      </c>
      <c r="L8" s="8">
        <v>4</v>
      </c>
      <c r="M8" s="8">
        <v>2</v>
      </c>
      <c r="N8" s="8">
        <v>4</v>
      </c>
      <c r="O8" s="8">
        <v>1</v>
      </c>
      <c r="P8" s="9">
        <v>4</v>
      </c>
    </row>
    <row r="9" spans="1:16" ht="24" customHeight="1">
      <c r="A9" s="10" t="s">
        <v>46</v>
      </c>
      <c r="B9" s="11" t="s">
        <v>47</v>
      </c>
      <c r="C9" s="11" t="s">
        <v>48</v>
      </c>
      <c r="D9" s="11" t="s">
        <v>44</v>
      </c>
      <c r="E9" s="11" t="s">
        <v>49</v>
      </c>
      <c r="F9" s="8">
        <v>5</v>
      </c>
      <c r="G9" s="8">
        <v>2</v>
      </c>
      <c r="H9" s="8">
        <v>5</v>
      </c>
      <c r="I9" s="8">
        <v>2</v>
      </c>
      <c r="J9" s="8">
        <v>5</v>
      </c>
      <c r="K9" s="8">
        <v>1</v>
      </c>
      <c r="L9" s="8">
        <v>5</v>
      </c>
      <c r="M9" s="8">
        <v>1</v>
      </c>
      <c r="N9" s="8">
        <v>4</v>
      </c>
      <c r="O9" s="8">
        <v>2</v>
      </c>
      <c r="P9" s="12">
        <v>5</v>
      </c>
    </row>
    <row r="10" spans="1:16" ht="24" customHeight="1">
      <c r="A10" s="6" t="s">
        <v>50</v>
      </c>
      <c r="B10" s="7" t="s">
        <v>51</v>
      </c>
      <c r="C10" s="7" t="s">
        <v>52</v>
      </c>
      <c r="D10" s="7" t="s">
        <v>39</v>
      </c>
      <c r="E10" s="7" t="s">
        <v>53</v>
      </c>
      <c r="F10" s="8">
        <v>5</v>
      </c>
      <c r="G10" s="8">
        <v>2</v>
      </c>
      <c r="H10" s="8">
        <v>4</v>
      </c>
      <c r="I10" s="8">
        <v>1</v>
      </c>
      <c r="J10" s="8">
        <v>4</v>
      </c>
      <c r="K10" s="8">
        <v>1</v>
      </c>
      <c r="L10" s="8">
        <v>5</v>
      </c>
      <c r="M10" s="8">
        <v>2</v>
      </c>
      <c r="N10" s="8">
        <v>5</v>
      </c>
      <c r="O10" s="8">
        <v>1</v>
      </c>
      <c r="P10" s="9">
        <v>5</v>
      </c>
    </row>
  </sheetData>
  <mergeCells count="3">
    <mergeCell ref="A1:P1"/>
    <mergeCell ref="A2:P2"/>
    <mergeCell ref="F3:O3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7"/>
  <sheetViews>
    <sheetView showGridLines="0" zoomScaleNormal="100" workbookViewId="0">
      <pane xSplit="3" ySplit="4" topLeftCell="D7" activePane="bottomRight" state="frozen"/>
      <selection pane="bottomRight" activeCell="C18" sqref="C18"/>
      <selection pane="bottomLeft" activeCell="A5" sqref="A5"/>
      <selection pane="topRight" activeCell="D1" sqref="D1"/>
    </sheetView>
  </sheetViews>
  <sheetFormatPr defaultColWidth="8.7109375" defaultRowHeight="15"/>
  <cols>
    <col min="1" max="1" width="6" customWidth="1"/>
    <col min="2" max="2" width="22" customWidth="1"/>
    <col min="3" max="3" width="20" customWidth="1"/>
    <col min="4" max="18" width="9" customWidth="1"/>
  </cols>
  <sheetData>
    <row r="1" spans="1:18" ht="24" customHeight="1">
      <c r="A1" s="45" t="s">
        <v>54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5.75" customHeight="1">
      <c r="A2" s="46" t="s">
        <v>55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>
      <c r="D3" s="47" t="s">
        <v>56</v>
      </c>
      <c r="E3" s="47"/>
      <c r="F3" s="47"/>
      <c r="G3" s="47"/>
      <c r="H3" s="47"/>
      <c r="I3" s="47"/>
      <c r="J3" s="47"/>
      <c r="K3" s="47"/>
      <c r="L3" s="47"/>
      <c r="M3" s="47"/>
    </row>
    <row r="4" spans="1:18" ht="19.5" customHeight="1">
      <c r="A4" s="3" t="s">
        <v>13</v>
      </c>
      <c r="B4" s="3" t="s">
        <v>14</v>
      </c>
      <c r="C4" s="3" t="s">
        <v>16</v>
      </c>
      <c r="D4" s="4" t="s">
        <v>57</v>
      </c>
      <c r="E4" s="4" t="s">
        <v>58</v>
      </c>
      <c r="F4" s="4" t="s">
        <v>59</v>
      </c>
      <c r="G4" s="4" t="s">
        <v>60</v>
      </c>
      <c r="H4" s="4" t="s">
        <v>61</v>
      </c>
      <c r="I4" s="4" t="s">
        <v>62</v>
      </c>
      <c r="J4" s="4" t="s">
        <v>63</v>
      </c>
      <c r="K4" s="4" t="s">
        <v>64</v>
      </c>
      <c r="L4" s="4" t="s">
        <v>65</v>
      </c>
      <c r="M4" s="4" t="s">
        <v>66</v>
      </c>
      <c r="N4" s="3" t="s">
        <v>67</v>
      </c>
      <c r="O4" s="3" t="s">
        <v>68</v>
      </c>
      <c r="P4" s="3" t="s">
        <v>69</v>
      </c>
    </row>
    <row r="5" spans="1:18" ht="21.75" customHeight="1">
      <c r="A5" s="6" t="s">
        <v>31</v>
      </c>
      <c r="B5" s="7" t="s">
        <v>32</v>
      </c>
      <c r="C5" s="7" t="s">
        <v>34</v>
      </c>
      <c r="D5" s="13">
        <f>Valoraciones_SUS!F6-1</f>
        <v>4</v>
      </c>
      <c r="E5" s="13">
        <f>5-Valoraciones_SUS!G6</f>
        <v>4</v>
      </c>
      <c r="F5" s="13">
        <f>Valoraciones_SUS!H6-1</f>
        <v>3</v>
      </c>
      <c r="G5" s="13">
        <f>5-Valoraciones_SUS!I6</f>
        <v>4</v>
      </c>
      <c r="H5" s="13">
        <f>Valoraciones_SUS!J6-1</f>
        <v>3</v>
      </c>
      <c r="I5" s="13">
        <f>5-Valoraciones_SUS!K6</f>
        <v>4</v>
      </c>
      <c r="J5" s="13">
        <f>Valoraciones_SUS!L6-1</f>
        <v>2</v>
      </c>
      <c r="K5" s="13">
        <f>5-Valoraciones_SUS!M6</f>
        <v>4</v>
      </c>
      <c r="L5" s="13">
        <f>Valoraciones_SUS!N6-1</f>
        <v>4</v>
      </c>
      <c r="M5" s="13">
        <f>5-Valoraciones_SUS!O6</f>
        <v>4</v>
      </c>
      <c r="N5" s="14">
        <f>SUM(D5:M5)</f>
        <v>36</v>
      </c>
      <c r="O5" s="15">
        <f>N5*2.5</f>
        <v>90</v>
      </c>
      <c r="P5" s="16" t="str">
        <f>IF(O5&gt;=90,"Excelente",IF(O5&gt;=80,"Bueno",IF(O5&gt;=70,"Aceptable",IF(O5&gt;=68,"Promedio","Por mejorar"))))</f>
        <v>Excelente</v>
      </c>
    </row>
    <row r="6" spans="1:18" ht="21.75" customHeight="1">
      <c r="A6" s="10" t="s">
        <v>36</v>
      </c>
      <c r="B6" s="11" t="s">
        <v>37</v>
      </c>
      <c r="C6" s="11" t="s">
        <v>39</v>
      </c>
      <c r="D6" s="17">
        <f>Valoraciones_SUS!F7-1</f>
        <v>3</v>
      </c>
      <c r="E6" s="17">
        <f>5-Valoraciones_SUS!G7</f>
        <v>3</v>
      </c>
      <c r="F6" s="17">
        <f>Valoraciones_SUS!H7-1</f>
        <v>4</v>
      </c>
      <c r="G6" s="17">
        <f>5-Valoraciones_SUS!I7</f>
        <v>3</v>
      </c>
      <c r="H6" s="17">
        <f>Valoraciones_SUS!J7-1</f>
        <v>3</v>
      </c>
      <c r="I6" s="17">
        <f>5-Valoraciones_SUS!K7</f>
        <v>4</v>
      </c>
      <c r="J6" s="17">
        <f>Valoraciones_SUS!L7-1</f>
        <v>2</v>
      </c>
      <c r="K6" s="17">
        <f>5-Valoraciones_SUS!M7</f>
        <v>4</v>
      </c>
      <c r="L6" s="17">
        <f>Valoraciones_SUS!N7-1</f>
        <v>3</v>
      </c>
      <c r="M6" s="17">
        <f>5-Valoraciones_SUS!O7</f>
        <v>3</v>
      </c>
      <c r="N6" s="14">
        <f>SUM(D6:M6)</f>
        <v>32</v>
      </c>
      <c r="O6" s="15">
        <f>N6*2.5</f>
        <v>80</v>
      </c>
      <c r="P6" s="16" t="str">
        <f>IF(O6&gt;=90,"Excelente",IF(O6&gt;=80,"Bueno",IF(O6&gt;=70,"Aceptable",IF(O6&gt;=68,"Promedio","Por mejorar"))))</f>
        <v>Bueno</v>
      </c>
    </row>
    <row r="7" spans="1:18" ht="21.75" customHeight="1">
      <c r="A7" s="6" t="s">
        <v>41</v>
      </c>
      <c r="B7" s="7" t="s">
        <v>42</v>
      </c>
      <c r="C7" s="7" t="s">
        <v>44</v>
      </c>
      <c r="D7" s="13">
        <f>Valoraciones_SUS!F8-1</f>
        <v>3</v>
      </c>
      <c r="E7" s="13">
        <f>5-Valoraciones_SUS!G8</f>
        <v>4</v>
      </c>
      <c r="F7" s="13">
        <f>Valoraciones_SUS!H8-1</f>
        <v>3</v>
      </c>
      <c r="G7" s="13">
        <f>5-Valoraciones_SUS!I8</f>
        <v>4</v>
      </c>
      <c r="H7" s="13">
        <f>Valoraciones_SUS!J8-1</f>
        <v>4</v>
      </c>
      <c r="I7" s="13">
        <f>5-Valoraciones_SUS!K8</f>
        <v>4</v>
      </c>
      <c r="J7" s="13">
        <f>Valoraciones_SUS!L8-1</f>
        <v>3</v>
      </c>
      <c r="K7" s="13">
        <f>5-Valoraciones_SUS!M8</f>
        <v>3</v>
      </c>
      <c r="L7" s="13">
        <f>Valoraciones_SUS!N8-1</f>
        <v>3</v>
      </c>
      <c r="M7" s="13">
        <f>5-Valoraciones_SUS!O8</f>
        <v>4</v>
      </c>
      <c r="N7" s="14">
        <f>SUM(D7:M7)</f>
        <v>35</v>
      </c>
      <c r="O7" s="15">
        <f>N7*2.5</f>
        <v>87.5</v>
      </c>
      <c r="P7" s="16" t="str">
        <f>IF(O7&gt;=90,"Excelente",IF(O7&gt;=80,"Bueno",IF(O7&gt;=70,"Aceptable",IF(O7&gt;=68,"Promedio","Por mejorar"))))</f>
        <v>Bueno</v>
      </c>
    </row>
    <row r="8" spans="1:18" ht="21.75" customHeight="1">
      <c r="A8" s="10" t="s">
        <v>46</v>
      </c>
      <c r="B8" s="11" t="s">
        <v>47</v>
      </c>
      <c r="C8" s="11" t="s">
        <v>44</v>
      </c>
      <c r="D8" s="17">
        <f>Valoraciones_SUS!F9-1</f>
        <v>4</v>
      </c>
      <c r="E8" s="17">
        <f>5-Valoraciones_SUS!G9</f>
        <v>3</v>
      </c>
      <c r="F8" s="17">
        <f>Valoraciones_SUS!H9-1</f>
        <v>4</v>
      </c>
      <c r="G8" s="17">
        <f>5-Valoraciones_SUS!I9</f>
        <v>3</v>
      </c>
      <c r="H8" s="17">
        <f>Valoraciones_SUS!J9-1</f>
        <v>4</v>
      </c>
      <c r="I8" s="17">
        <f>5-Valoraciones_SUS!K9</f>
        <v>4</v>
      </c>
      <c r="J8" s="17">
        <f>Valoraciones_SUS!L9-1</f>
        <v>4</v>
      </c>
      <c r="K8" s="17">
        <f>5-Valoraciones_SUS!M9</f>
        <v>4</v>
      </c>
      <c r="L8" s="17">
        <f>Valoraciones_SUS!N9-1</f>
        <v>3</v>
      </c>
      <c r="M8" s="17">
        <f>5-Valoraciones_SUS!O9</f>
        <v>3</v>
      </c>
      <c r="N8" s="14">
        <f>SUM(D8:M8)</f>
        <v>36</v>
      </c>
      <c r="O8" s="15">
        <f>N8*2.5</f>
        <v>90</v>
      </c>
      <c r="P8" s="16" t="str">
        <f>IF(O8&gt;=90,"Excelente",IF(O8&gt;=80,"Bueno",IF(O8&gt;=70,"Aceptable",IF(O8&gt;=68,"Promedio","Por mejorar"))))</f>
        <v>Excelente</v>
      </c>
    </row>
    <row r="9" spans="1:18" ht="21.75" customHeight="1">
      <c r="A9" s="6" t="s">
        <v>50</v>
      </c>
      <c r="B9" s="7" t="s">
        <v>51</v>
      </c>
      <c r="C9" s="7" t="s">
        <v>39</v>
      </c>
      <c r="D9" s="13">
        <f>Valoraciones_SUS!F10-1</f>
        <v>4</v>
      </c>
      <c r="E9" s="13">
        <f>5-Valoraciones_SUS!G10</f>
        <v>3</v>
      </c>
      <c r="F9" s="13">
        <f>Valoraciones_SUS!H10-1</f>
        <v>3</v>
      </c>
      <c r="G9" s="13">
        <f>5-Valoraciones_SUS!I10</f>
        <v>4</v>
      </c>
      <c r="H9" s="13">
        <f>Valoraciones_SUS!J10-1</f>
        <v>3</v>
      </c>
      <c r="I9" s="13">
        <f>5-Valoraciones_SUS!K10</f>
        <v>4</v>
      </c>
      <c r="J9" s="13">
        <f>Valoraciones_SUS!L10-1</f>
        <v>4</v>
      </c>
      <c r="K9" s="13">
        <f>5-Valoraciones_SUS!M10</f>
        <v>3</v>
      </c>
      <c r="L9" s="13">
        <f>Valoraciones_SUS!N10-1</f>
        <v>4</v>
      </c>
      <c r="M9" s="13">
        <f>5-Valoraciones_SUS!O10</f>
        <v>4</v>
      </c>
      <c r="N9" s="14">
        <f>SUM(D9:M9)</f>
        <v>36</v>
      </c>
      <c r="O9" s="15">
        <f>N9*2.5</f>
        <v>90</v>
      </c>
      <c r="P9" s="16" t="str">
        <f>IF(O9&gt;=90,"Excelente",IF(O9&gt;=80,"Bueno",IF(O9&gt;=70,"Aceptable",IF(O9&gt;=68,"Promedio","Por mejorar"))))</f>
        <v>Excelente</v>
      </c>
    </row>
    <row r="11" spans="1:18" ht="21.75" customHeight="1">
      <c r="A11" s="48" t="s">
        <v>70</v>
      </c>
      <c r="B11" s="48"/>
      <c r="C11" s="48"/>
      <c r="D11" s="18">
        <f>AVERAGE(D5:D9)</f>
        <v>3.6</v>
      </c>
      <c r="E11" s="18">
        <f t="shared" ref="E11:M11" si="0">AVERAGE(E5:E9)</f>
        <v>3.4</v>
      </c>
      <c r="F11" s="18">
        <f t="shared" si="0"/>
        <v>3.4</v>
      </c>
      <c r="G11" s="18">
        <f t="shared" si="0"/>
        <v>3.6</v>
      </c>
      <c r="H11" s="18">
        <f t="shared" si="0"/>
        <v>3.4</v>
      </c>
      <c r="I11" s="18">
        <f t="shared" si="0"/>
        <v>4</v>
      </c>
      <c r="J11" s="18">
        <f t="shared" si="0"/>
        <v>3</v>
      </c>
      <c r="K11" s="18">
        <f t="shared" si="0"/>
        <v>3.6</v>
      </c>
      <c r="L11" s="18">
        <f t="shared" si="0"/>
        <v>3.4</v>
      </c>
      <c r="M11" s="18">
        <f t="shared" si="0"/>
        <v>3.6</v>
      </c>
      <c r="N11" s="19">
        <f>AVERAGE(N5:N9)</f>
        <v>35</v>
      </c>
      <c r="O11" s="20">
        <f>AVERAGE(O5:O9)</f>
        <v>87.5</v>
      </c>
      <c r="P11" s="21" t="str">
        <f>IF(O11&gt;=90,"Excelente",IF(O11&gt;=80,"Bueno",IF(O11&gt;=70,"Aceptable","Por mejorar")))</f>
        <v>Bueno</v>
      </c>
    </row>
    <row r="13" spans="1:18" ht="18" customHeight="1">
      <c r="A13" s="49" t="s">
        <v>71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ht="19.5" customHeight="1">
      <c r="A14" s="3" t="s">
        <v>16</v>
      </c>
      <c r="B14" s="3" t="s">
        <v>72</v>
      </c>
      <c r="C14" s="3" t="s">
        <v>73</v>
      </c>
      <c r="D14" s="3" t="s">
        <v>74</v>
      </c>
    </row>
    <row r="15" spans="1:18" ht="19.5" customHeight="1">
      <c r="A15" s="22" t="s">
        <v>44</v>
      </c>
      <c r="B15" s="23">
        <f>COUNTIF(Valoraciones_SUS!D6:D10,A15)</f>
        <v>2</v>
      </c>
      <c r="C15" s="15">
        <f>IFERROR(AVERAGEIF(Valoraciones_SUS!D$6:D$10,A15,O$5:O$9),"-")</f>
        <v>88.75</v>
      </c>
      <c r="D15" s="16" t="str">
        <f>IF(C15&gt;=90,"Excelente",IF(C15&gt;=80,"Bueno",IF(C15&gt;=70,"Aceptable","Por mejorar")))</f>
        <v>Bueno</v>
      </c>
    </row>
    <row r="16" spans="1:18" ht="19.5" customHeight="1">
      <c r="A16" s="24" t="s">
        <v>39</v>
      </c>
      <c r="B16" s="25">
        <f>COUNTIF(Valoraciones_SUS!D6:D10,A16)</f>
        <v>2</v>
      </c>
      <c r="C16" s="15">
        <f>IFERROR(AVERAGEIF(Valoraciones_SUS!D$6:D$10,A16,O$5:O$9),"-")</f>
        <v>85</v>
      </c>
      <c r="D16" s="16" t="str">
        <f>IF(C16&gt;=90,"Excelente",IF(C16&gt;=80,"Bueno",IF(C16&gt;=70,"Aceptable","Por mejorar")))</f>
        <v>Bueno</v>
      </c>
    </row>
    <row r="17" spans="1:4" ht="19.5" customHeight="1">
      <c r="A17" s="22" t="s">
        <v>34</v>
      </c>
      <c r="B17" s="23">
        <f>COUNTIF(Valoraciones_SUS!D6:D10,A17)</f>
        <v>1</v>
      </c>
      <c r="C17" s="15">
        <f>IFERROR(AVERAGEIF(Valoraciones_SUS!D$6:D$10,A17,O$5:O$9),"-")</f>
        <v>90</v>
      </c>
      <c r="D17" s="16" t="str">
        <f>IF(C17&gt;=90,"Excelente",IF(C17&gt;=80,"Bueno",IF(C17&gt;=70,"Aceptable","Por mejorar")))</f>
        <v>Excelente</v>
      </c>
    </row>
  </sheetData>
  <mergeCells count="5">
    <mergeCell ref="A1:R1"/>
    <mergeCell ref="A2:R2"/>
    <mergeCell ref="D3:M3"/>
    <mergeCell ref="A11:C11"/>
    <mergeCell ref="A13:R13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"/>
  <sheetViews>
    <sheetView showGridLines="0" topLeftCell="A4" zoomScaleNormal="100" workbookViewId="0">
      <selection activeCell="E14" sqref="E14"/>
    </sheetView>
  </sheetViews>
  <sheetFormatPr defaultColWidth="8.7109375" defaultRowHeight="15"/>
  <cols>
    <col min="1" max="1" width="6" customWidth="1"/>
    <col min="2" max="2" width="22" customWidth="1"/>
    <col min="3" max="3" width="18" customWidth="1"/>
    <col min="4" max="12" width="10" customWidth="1"/>
    <col min="13" max="15" width="14" customWidth="1"/>
  </cols>
  <sheetData>
    <row r="1" spans="1:15" ht="24" customHeight="1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>
      <c r="D2" s="47" t="s">
        <v>76</v>
      </c>
      <c r="E2" s="47"/>
      <c r="F2" s="47"/>
      <c r="G2" s="47" t="s">
        <v>77</v>
      </c>
      <c r="H2" s="47"/>
      <c r="I2" s="47"/>
      <c r="J2" s="47" t="s">
        <v>78</v>
      </c>
      <c r="K2" s="47"/>
      <c r="L2" s="47"/>
    </row>
    <row r="3" spans="1:15" ht="19.5" customHeight="1">
      <c r="A3" s="3" t="s">
        <v>13</v>
      </c>
      <c r="B3" s="3" t="s">
        <v>14</v>
      </c>
      <c r="C3" s="3" t="s">
        <v>16</v>
      </c>
      <c r="D3" s="4" t="s">
        <v>79</v>
      </c>
      <c r="E3" s="4" t="s">
        <v>80</v>
      </c>
      <c r="F3" s="4" t="s">
        <v>81</v>
      </c>
      <c r="G3" s="4" t="s">
        <v>79</v>
      </c>
      <c r="H3" s="4" t="s">
        <v>80</v>
      </c>
      <c r="I3" s="4" t="s">
        <v>81</v>
      </c>
      <c r="J3" s="4" t="s">
        <v>79</v>
      </c>
      <c r="K3" s="4" t="s">
        <v>80</v>
      </c>
      <c r="L3" s="4" t="s">
        <v>81</v>
      </c>
      <c r="M3" s="3" t="s">
        <v>82</v>
      </c>
      <c r="N3" s="3" t="s">
        <v>83</v>
      </c>
      <c r="O3" s="3" t="s">
        <v>84</v>
      </c>
    </row>
    <row r="4" spans="1:15" ht="21.75" customHeight="1">
      <c r="A4" s="6" t="s">
        <v>31</v>
      </c>
      <c r="B4" s="7" t="s">
        <v>32</v>
      </c>
      <c r="C4" s="7" t="s">
        <v>34</v>
      </c>
      <c r="D4" s="9">
        <v>1</v>
      </c>
      <c r="E4" s="26" t="s">
        <v>85</v>
      </c>
      <c r="F4" s="27">
        <f>IF(E4="Éxito",1,0)</f>
        <v>1</v>
      </c>
      <c r="G4" s="9">
        <v>3</v>
      </c>
      <c r="H4" s="26" t="s">
        <v>85</v>
      </c>
      <c r="I4" s="27">
        <f>IF(H4="Éxito",1,0)</f>
        <v>1</v>
      </c>
      <c r="J4" s="9">
        <v>4</v>
      </c>
      <c r="K4" s="26" t="s">
        <v>85</v>
      </c>
      <c r="L4" s="27">
        <f>IF(K4="Éxito",1,0)</f>
        <v>1</v>
      </c>
      <c r="M4" s="14">
        <f>F4+I4+L4</f>
        <v>3</v>
      </c>
      <c r="N4" s="28">
        <f>M4/3</f>
        <v>1</v>
      </c>
      <c r="O4" s="29">
        <f>AVERAGE(D4,G4,J4)</f>
        <v>2.6666666666666665</v>
      </c>
    </row>
    <row r="5" spans="1:15" ht="21.75" customHeight="1">
      <c r="A5" s="10" t="s">
        <v>36</v>
      </c>
      <c r="B5" s="11" t="s">
        <v>37</v>
      </c>
      <c r="C5" s="11" t="s">
        <v>39</v>
      </c>
      <c r="D5" s="12">
        <v>2</v>
      </c>
      <c r="E5" s="26" t="s">
        <v>85</v>
      </c>
      <c r="F5" s="27">
        <f>IF(E5="Éxito",1,0)</f>
        <v>1</v>
      </c>
      <c r="G5" s="12">
        <v>4</v>
      </c>
      <c r="H5" s="26" t="s">
        <v>85</v>
      </c>
      <c r="I5" s="27">
        <f>IF(H5="Éxito",1,0)</f>
        <v>1</v>
      </c>
      <c r="J5" s="12">
        <v>6</v>
      </c>
      <c r="K5" s="26" t="s">
        <v>85</v>
      </c>
      <c r="L5" s="27">
        <f>IF(K5="Éxito",1,0)</f>
        <v>1</v>
      </c>
      <c r="M5" s="14">
        <f>F5+I5+L5</f>
        <v>3</v>
      </c>
      <c r="N5" s="28">
        <f>M5/3</f>
        <v>1</v>
      </c>
      <c r="O5" s="29">
        <f>AVERAGE(D5,G5,J5)</f>
        <v>4</v>
      </c>
    </row>
    <row r="6" spans="1:15" ht="21.75" customHeight="1">
      <c r="A6" s="6" t="s">
        <v>41</v>
      </c>
      <c r="B6" s="7" t="s">
        <v>42</v>
      </c>
      <c r="C6" s="7" t="s">
        <v>44</v>
      </c>
      <c r="D6" s="9">
        <v>1</v>
      </c>
      <c r="E6" s="26" t="s">
        <v>85</v>
      </c>
      <c r="F6" s="27">
        <f>IF(E6="Éxito",1,0)</f>
        <v>1</v>
      </c>
      <c r="G6" s="9">
        <v>4</v>
      </c>
      <c r="H6" s="26" t="s">
        <v>85</v>
      </c>
      <c r="I6" s="27">
        <f>IF(H6="Éxito",1,0)</f>
        <v>1</v>
      </c>
      <c r="J6" s="9">
        <v>7</v>
      </c>
      <c r="K6" s="26" t="s">
        <v>85</v>
      </c>
      <c r="L6" s="27">
        <f>IF(K6="Éxito",1,0)</f>
        <v>1</v>
      </c>
      <c r="M6" s="14">
        <f>F6+I6+L6</f>
        <v>3</v>
      </c>
      <c r="N6" s="28">
        <f>M6/3</f>
        <v>1</v>
      </c>
      <c r="O6" s="29">
        <f>AVERAGE(D6,G6,J6)</f>
        <v>4</v>
      </c>
    </row>
    <row r="7" spans="1:15" ht="21.75" customHeight="1">
      <c r="A7" s="10" t="s">
        <v>46</v>
      </c>
      <c r="B7" s="11" t="s">
        <v>47</v>
      </c>
      <c r="C7" s="11" t="s">
        <v>44</v>
      </c>
      <c r="D7" s="12">
        <v>1</v>
      </c>
      <c r="E7" s="26" t="s">
        <v>85</v>
      </c>
      <c r="F7" s="27">
        <f>IF(E7="Éxito",1,0)</f>
        <v>1</v>
      </c>
      <c r="G7" s="12">
        <v>4</v>
      </c>
      <c r="H7" s="30" t="s">
        <v>86</v>
      </c>
      <c r="I7" s="31">
        <f>IF(H7="Éxito",1,0)</f>
        <v>0</v>
      </c>
      <c r="J7" s="12">
        <v>7</v>
      </c>
      <c r="K7" s="26" t="s">
        <v>85</v>
      </c>
      <c r="L7" s="27">
        <f>IF(K7="Éxito",1,0)</f>
        <v>1</v>
      </c>
      <c r="M7" s="14">
        <f>F7+I7+L7</f>
        <v>2</v>
      </c>
      <c r="N7" s="28">
        <f>M7/3</f>
        <v>0.66666666666666663</v>
      </c>
      <c r="O7" s="29">
        <f>AVERAGE(D7,G7,J7)</f>
        <v>4</v>
      </c>
    </row>
    <row r="8" spans="1:15" ht="21.75" customHeight="1">
      <c r="A8" s="6" t="s">
        <v>50</v>
      </c>
      <c r="B8" s="7" t="s">
        <v>51</v>
      </c>
      <c r="C8" s="7" t="s">
        <v>39</v>
      </c>
      <c r="D8" s="9">
        <v>2</v>
      </c>
      <c r="E8" s="26" t="s">
        <v>85</v>
      </c>
      <c r="F8" s="27">
        <f>IF(E8="Éxito",1,0)</f>
        <v>1</v>
      </c>
      <c r="G8" s="9">
        <v>2</v>
      </c>
      <c r="H8" s="30" t="s">
        <v>86</v>
      </c>
      <c r="I8" s="31">
        <f>IF(H8="Éxito",1,0)</f>
        <v>0</v>
      </c>
      <c r="J8" s="9">
        <v>10</v>
      </c>
      <c r="K8" s="26" t="s">
        <v>85</v>
      </c>
      <c r="L8" s="27">
        <f>IF(K8="Éxito",1,0)</f>
        <v>1</v>
      </c>
      <c r="M8" s="14">
        <f>F8+I8+L8</f>
        <v>2</v>
      </c>
      <c r="N8" s="28">
        <f>M8/3</f>
        <v>0.66666666666666663</v>
      </c>
      <c r="O8" s="29">
        <f>AVERAGE(D8,G8,J8)</f>
        <v>4.666666666666667</v>
      </c>
    </row>
    <row r="9" spans="1:15">
      <c r="A9" s="48" t="s">
        <v>87</v>
      </c>
      <c r="B9" s="48"/>
      <c r="C9" s="48"/>
      <c r="D9" s="32">
        <f>AVERAGE(D4:D8)</f>
        <v>1.4</v>
      </c>
      <c r="G9" s="32">
        <f>AVERAGE(G4:G8)</f>
        <v>3.4</v>
      </c>
      <c r="J9" s="32">
        <f>AVERAGE(J4:J8)</f>
        <v>6.8</v>
      </c>
      <c r="M9" s="32">
        <f>AVERAGE(M4:M8)</f>
        <v>2.6</v>
      </c>
      <c r="N9" s="33">
        <f>AVERAGE(N4:N8)</f>
        <v>0.86666666666666659</v>
      </c>
      <c r="O9" s="32">
        <f>AVERAGE(O4:O8)</f>
        <v>3.8666666666666663</v>
      </c>
    </row>
    <row r="11" spans="1:15" ht="18" customHeight="1">
      <c r="A11" s="49" t="s">
        <v>88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5">
      <c r="A12" s="3" t="s">
        <v>89</v>
      </c>
      <c r="B12" s="3" t="s">
        <v>90</v>
      </c>
      <c r="C12" s="3" t="s">
        <v>91</v>
      </c>
      <c r="D12" s="3" t="s">
        <v>92</v>
      </c>
      <c r="E12" s="3" t="s">
        <v>93</v>
      </c>
    </row>
    <row r="13" spans="1:15" ht="19.5" customHeight="1">
      <c r="A13" s="6" t="s">
        <v>76</v>
      </c>
      <c r="B13" s="7" t="s">
        <v>94</v>
      </c>
      <c r="C13" s="34">
        <f>AVERAGE(F4:F8)</f>
        <v>1</v>
      </c>
      <c r="D13" s="35">
        <f>AVERAGE(D4:D8)</f>
        <v>1.4</v>
      </c>
      <c r="E13" s="36" t="s">
        <v>95</v>
      </c>
    </row>
    <row r="14" spans="1:15" ht="19.5" customHeight="1">
      <c r="A14" s="10" t="s">
        <v>77</v>
      </c>
      <c r="B14" s="11" t="s">
        <v>96</v>
      </c>
      <c r="C14" s="37">
        <f>AVERAGE(I4:I8)</f>
        <v>0.6</v>
      </c>
      <c r="D14" s="38">
        <f>AVERAGE(G4:G8)</f>
        <v>3.4</v>
      </c>
      <c r="E14" s="39" t="s">
        <v>97</v>
      </c>
    </row>
    <row r="15" spans="1:15" ht="19.5" customHeight="1">
      <c r="A15" s="6" t="s">
        <v>78</v>
      </c>
      <c r="B15" s="7" t="s">
        <v>98</v>
      </c>
      <c r="C15" s="34">
        <f>AVERAGE(L4:L8)</f>
        <v>1</v>
      </c>
      <c r="D15" s="35">
        <f>AVERAGE(J4:J8)</f>
        <v>6.8</v>
      </c>
      <c r="E15" s="36" t="s">
        <v>99</v>
      </c>
    </row>
  </sheetData>
  <mergeCells count="6">
    <mergeCell ref="A11:O11"/>
    <mergeCell ref="A1:O1"/>
    <mergeCell ref="D2:F2"/>
    <mergeCell ref="G2:I2"/>
    <mergeCell ref="J2:L2"/>
    <mergeCell ref="A9:C9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"/>
  <sheetViews>
    <sheetView showGridLines="0" tabSelected="1" zoomScaleNormal="100" workbookViewId="0">
      <selection activeCell="K6" sqref="K6"/>
    </sheetView>
  </sheetViews>
  <sheetFormatPr defaultColWidth="8.7109375" defaultRowHeight="15"/>
  <cols>
    <col min="1" max="1" width="6" customWidth="1"/>
    <col min="2" max="2" width="22" customWidth="1"/>
    <col min="3" max="3" width="24" customWidth="1"/>
    <col min="4" max="8" width="9" customWidth="1"/>
    <col min="9" max="11" width="12" customWidth="1"/>
  </cols>
  <sheetData>
    <row r="1" spans="1:11" ht="24" customHeight="1">
      <c r="A1" s="45" t="s">
        <v>100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D2" s="50" t="s">
        <v>101</v>
      </c>
      <c r="E2" s="50"/>
      <c r="F2" s="50"/>
      <c r="G2" s="50"/>
      <c r="H2" s="50"/>
    </row>
    <row r="3" spans="1:11" ht="19.5" customHeight="1">
      <c r="A3" s="3" t="s">
        <v>13</v>
      </c>
      <c r="B3" s="3" t="s">
        <v>14</v>
      </c>
      <c r="C3" s="3" t="s">
        <v>16</v>
      </c>
      <c r="D3" s="4" t="s">
        <v>102</v>
      </c>
      <c r="E3" s="4" t="s">
        <v>103</v>
      </c>
      <c r="F3" s="4" t="s">
        <v>104</v>
      </c>
      <c r="G3" s="4" t="s">
        <v>105</v>
      </c>
      <c r="H3" s="4" t="s">
        <v>106</v>
      </c>
      <c r="I3" s="3" t="s">
        <v>107</v>
      </c>
      <c r="J3" s="3" t="s">
        <v>108</v>
      </c>
      <c r="K3" s="3" t="s">
        <v>69</v>
      </c>
    </row>
    <row r="4" spans="1:11" ht="21.75" customHeight="1">
      <c r="A4" s="6" t="s">
        <v>31</v>
      </c>
      <c r="B4" s="7" t="s">
        <v>32</v>
      </c>
      <c r="C4" s="7" t="s">
        <v>34</v>
      </c>
      <c r="D4" s="8">
        <v>5</v>
      </c>
      <c r="E4" s="8">
        <v>4</v>
      </c>
      <c r="F4" s="8">
        <v>5</v>
      </c>
      <c r="G4" s="8">
        <v>5</v>
      </c>
      <c r="H4" s="8">
        <v>4</v>
      </c>
      <c r="I4" s="40">
        <f>SUM(D4:H4)</f>
        <v>23</v>
      </c>
      <c r="J4" s="15">
        <f>AVERAGE(D4:H4)</f>
        <v>4.5999999999999996</v>
      </c>
      <c r="K4" s="16" t="str">
        <f>IF(J4&gt;=4.5,"Muy alto",IF(J4&gt;=3.5,"Alto",IF(J4&gt;=2.5,"Medio","Bajo")))</f>
        <v>Muy alto</v>
      </c>
    </row>
    <row r="5" spans="1:11" ht="21.75" customHeight="1">
      <c r="A5" s="10" t="s">
        <v>36</v>
      </c>
      <c r="B5" s="11" t="s">
        <v>37</v>
      </c>
      <c r="C5" s="11" t="s">
        <v>39</v>
      </c>
      <c r="D5" s="8">
        <v>4</v>
      </c>
      <c r="E5" s="8">
        <v>5</v>
      </c>
      <c r="F5" s="8">
        <v>5</v>
      </c>
      <c r="G5" s="8">
        <v>5</v>
      </c>
      <c r="H5" s="8">
        <v>4</v>
      </c>
      <c r="I5" s="40">
        <f>SUM(D5:H5)</f>
        <v>23</v>
      </c>
      <c r="J5" s="15">
        <f>AVERAGE(D5:H5)</f>
        <v>4.5999999999999996</v>
      </c>
      <c r="K5" s="16" t="str">
        <f>IF(J5&gt;=4.5,"Muy alto",IF(J5&gt;=3.5,"Alto",IF(J5&gt;=2.5,"Medio","Bajo")))</f>
        <v>Muy alto</v>
      </c>
    </row>
    <row r="6" spans="1:11" ht="21.75" customHeight="1">
      <c r="A6" s="6" t="s">
        <v>41</v>
      </c>
      <c r="B6" s="7" t="s">
        <v>42</v>
      </c>
      <c r="C6" s="7" t="s">
        <v>44</v>
      </c>
      <c r="D6" s="8">
        <v>5</v>
      </c>
      <c r="E6" s="8">
        <v>4</v>
      </c>
      <c r="F6" s="8">
        <v>5</v>
      </c>
      <c r="G6" s="8">
        <v>5</v>
      </c>
      <c r="H6" s="8">
        <v>4</v>
      </c>
      <c r="I6" s="40">
        <f>SUM(D6:H6)</f>
        <v>23</v>
      </c>
      <c r="J6" s="15">
        <f>AVERAGE(D6:H6)</f>
        <v>4.5999999999999996</v>
      </c>
      <c r="K6" s="16" t="str">
        <f>IF(J6&gt;=4.5,"Muy alto",IF(J6&gt;=3.5,"Alto",IF(J6&gt;=2.5,"Medio","Bajo")))</f>
        <v>Muy alto</v>
      </c>
    </row>
    <row r="7" spans="1:11" ht="21.75" customHeight="1">
      <c r="A7" s="10" t="s">
        <v>46</v>
      </c>
      <c r="B7" s="11" t="s">
        <v>47</v>
      </c>
      <c r="C7" s="11" t="s">
        <v>44</v>
      </c>
      <c r="D7" s="8">
        <v>5</v>
      </c>
      <c r="E7" s="8">
        <v>5</v>
      </c>
      <c r="F7" s="8">
        <v>5</v>
      </c>
      <c r="G7" s="8">
        <v>4</v>
      </c>
      <c r="H7" s="8">
        <v>5</v>
      </c>
      <c r="I7" s="40">
        <f>SUM(D7:H7)</f>
        <v>24</v>
      </c>
      <c r="J7" s="15">
        <f>AVERAGE(D7:H7)</f>
        <v>4.8</v>
      </c>
      <c r="K7" s="16" t="str">
        <f>IF(J7&gt;=4.5,"Muy alto",IF(J7&gt;=3.5,"Alto",IF(J7&gt;=2.5,"Medio","Bajo")))</f>
        <v>Muy alto</v>
      </c>
    </row>
    <row r="8" spans="1:11" ht="21.75" customHeight="1">
      <c r="A8" s="6" t="s">
        <v>50</v>
      </c>
      <c r="B8" s="7" t="s">
        <v>51</v>
      </c>
      <c r="C8" s="7" t="s">
        <v>39</v>
      </c>
      <c r="D8" s="8">
        <v>5</v>
      </c>
      <c r="E8" s="8">
        <v>5</v>
      </c>
      <c r="F8" s="8">
        <v>4</v>
      </c>
      <c r="G8" s="8">
        <v>4</v>
      </c>
      <c r="H8" s="8">
        <v>5</v>
      </c>
      <c r="I8" s="40">
        <f>SUM(D8:H8)</f>
        <v>23</v>
      </c>
      <c r="J8" s="15">
        <f>AVERAGE(D8:H8)</f>
        <v>4.5999999999999996</v>
      </c>
      <c r="K8" s="16" t="str">
        <f>IF(J8&gt;=4.5,"Muy alto",IF(J8&gt;=3.5,"Alto",IF(J8&gt;=2.5,"Medio","Bajo")))</f>
        <v>Muy alto</v>
      </c>
    </row>
    <row r="11" spans="1:11" ht="18" customHeight="1">
      <c r="A11" s="49" t="s">
        <v>109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9.5" customHeight="1">
      <c r="A12" s="3" t="s">
        <v>110</v>
      </c>
      <c r="B12" s="3" t="s">
        <v>111</v>
      </c>
      <c r="C12" s="4" t="s">
        <v>112</v>
      </c>
      <c r="D12" s="4" t="s">
        <v>113</v>
      </c>
      <c r="E12" s="4" t="s">
        <v>114</v>
      </c>
      <c r="F12" s="4" t="s">
        <v>115</v>
      </c>
      <c r="G12" s="4" t="s">
        <v>116</v>
      </c>
      <c r="H12" s="3" t="s">
        <v>117</v>
      </c>
    </row>
    <row r="13" spans="1:11" ht="21.75" customHeight="1">
      <c r="A13" s="6" t="s">
        <v>102</v>
      </c>
      <c r="B13" s="36" t="s">
        <v>118</v>
      </c>
      <c r="C13" s="41">
        <f>COUNTIF(D4:D8,1)</f>
        <v>0</v>
      </c>
      <c r="D13" s="41">
        <f>COUNTIF(D4:D8,2)</f>
        <v>0</v>
      </c>
      <c r="E13" s="41">
        <f>COUNTIF(D4:D8,3)</f>
        <v>0</v>
      </c>
      <c r="F13" s="42">
        <f>COUNTIF(D4:D8,4)</f>
        <v>1</v>
      </c>
      <c r="G13" s="42">
        <f>COUNTIF(D4:D8,5)</f>
        <v>4</v>
      </c>
      <c r="H13" s="15">
        <f>AVERAGE(D4:D8)</f>
        <v>4.8</v>
      </c>
    </row>
    <row r="14" spans="1:11" ht="21.75" customHeight="1">
      <c r="A14" s="10" t="s">
        <v>103</v>
      </c>
      <c r="B14" s="39" t="s">
        <v>119</v>
      </c>
      <c r="C14" s="43">
        <f>COUNTIF(E4:E8,1)</f>
        <v>0</v>
      </c>
      <c r="D14" s="43">
        <f>COUNTIF(E4:E8,2)</f>
        <v>0</v>
      </c>
      <c r="E14" s="43">
        <f>COUNTIF(E4:E8,3)</f>
        <v>0</v>
      </c>
      <c r="F14" s="42">
        <f>COUNTIF(E4:E8,4)</f>
        <v>2</v>
      </c>
      <c r="G14" s="42">
        <f>COUNTIF(E4:E8,5)</f>
        <v>3</v>
      </c>
      <c r="H14" s="15">
        <f>AVERAGE(E4:E8)</f>
        <v>4.5999999999999996</v>
      </c>
    </row>
    <row r="15" spans="1:11" ht="21.75" customHeight="1">
      <c r="A15" s="6" t="s">
        <v>104</v>
      </c>
      <c r="B15" s="36" t="s">
        <v>120</v>
      </c>
      <c r="C15" s="41">
        <f>COUNTIF(F4:F8,1)</f>
        <v>0</v>
      </c>
      <c r="D15" s="41">
        <f>COUNTIF(F4:F8,2)</f>
        <v>0</v>
      </c>
      <c r="E15" s="41">
        <f>COUNTIF(F4:F8,3)</f>
        <v>0</v>
      </c>
      <c r="F15" s="42">
        <f>COUNTIF(F4:F8,4)</f>
        <v>1</v>
      </c>
      <c r="G15" s="42">
        <f>COUNTIF(F4:F8,5)</f>
        <v>4</v>
      </c>
      <c r="H15" s="15">
        <f>AVERAGE(F4:F8)</f>
        <v>4.8</v>
      </c>
    </row>
    <row r="16" spans="1:11" ht="21.75" customHeight="1">
      <c r="A16" s="10" t="s">
        <v>105</v>
      </c>
      <c r="B16" s="39" t="s">
        <v>121</v>
      </c>
      <c r="C16" s="43">
        <f>COUNTIF(G4:G8,1)</f>
        <v>0</v>
      </c>
      <c r="D16" s="43">
        <f>COUNTIF(G4:G8,2)</f>
        <v>0</v>
      </c>
      <c r="E16" s="43">
        <f>COUNTIF(G4:G8,3)</f>
        <v>0</v>
      </c>
      <c r="F16" s="42">
        <f>COUNTIF(G4:G8,4)</f>
        <v>2</v>
      </c>
      <c r="G16" s="42">
        <f>COUNTIF(G4:G8,5)</f>
        <v>3</v>
      </c>
      <c r="H16" s="15">
        <f>AVERAGE(G4:G8)</f>
        <v>4.5999999999999996</v>
      </c>
    </row>
    <row r="17" spans="1:8" ht="21.75" customHeight="1">
      <c r="A17" s="6" t="s">
        <v>106</v>
      </c>
      <c r="B17" s="36" t="s">
        <v>122</v>
      </c>
      <c r="C17" s="41">
        <f>COUNTIF(H4:H8,1)</f>
        <v>0</v>
      </c>
      <c r="D17" s="41">
        <f>COUNTIF(H4:H8,2)</f>
        <v>0</v>
      </c>
      <c r="E17" s="41">
        <f>COUNTIF(H4:H8,3)</f>
        <v>0</v>
      </c>
      <c r="F17" s="42">
        <f>COUNTIF(H4:H8,4)</f>
        <v>3</v>
      </c>
      <c r="G17" s="42">
        <f>COUNTIF(H4:H8,5)</f>
        <v>2</v>
      </c>
      <c r="H17" s="15">
        <f>AVERAGE(H4:H8)</f>
        <v>4.4000000000000004</v>
      </c>
    </row>
  </sheetData>
  <mergeCells count="3">
    <mergeCell ref="A1:K1"/>
    <mergeCell ref="D2:H2"/>
    <mergeCell ref="A11:K11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EB97BE933D9F47826C266349210B2B" ma:contentTypeVersion="3" ma:contentTypeDescription="Crear nuevo documento." ma:contentTypeScope="" ma:versionID="3591c8c9b52fec3bf20ed1c089aab344">
  <xsd:schema xmlns:xsd="http://www.w3.org/2001/XMLSchema" xmlns:xs="http://www.w3.org/2001/XMLSchema" xmlns:p="http://schemas.microsoft.com/office/2006/metadata/properties" xmlns:ns2="17faa886-00de-4c10-9a3f-a5c5494e8dc3" targetNamespace="http://schemas.microsoft.com/office/2006/metadata/properties" ma:root="true" ma:fieldsID="ef791e2ea48084862cb375cafcbca045" ns2:_="">
    <xsd:import namespace="17faa886-00de-4c10-9a3f-a5c5494e8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faa886-00de-4c10-9a3f-a5c5494e8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894781-E43A-41F3-9F81-9CC3E02AB396}"/>
</file>

<file path=customXml/itemProps2.xml><?xml version="1.0" encoding="utf-8"?>
<ds:datastoreItem xmlns:ds="http://schemas.openxmlformats.org/officeDocument/2006/customXml" ds:itemID="{51D5BB85-88E2-455D-967A-17497608CD1B}"/>
</file>

<file path=customXml/itemProps3.xml><?xml version="1.0" encoding="utf-8"?>
<ds:datastoreItem xmlns:ds="http://schemas.openxmlformats.org/officeDocument/2006/customXml" ds:itemID="{82BBD0E8-E7B4-48A8-BEF0-312BA2E82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KAREN TATIANA GRAJALES MARIN</cp:lastModifiedBy>
  <cp:revision>0</cp:revision>
  <dcterms:created xsi:type="dcterms:W3CDTF">2026-04-30T15:19:00Z</dcterms:created>
  <dcterms:modified xsi:type="dcterms:W3CDTF">2026-04-30T15:36:54Z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0x0101007BEB97BE933D9F47826C266349210B2B</vt:lpwstr>
  </property>
</Properties>
</file>